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<sst xmlns="http://schemas.openxmlformats.org/spreadsheetml/2006/main" count="82" uniqueCount="77">
  <si>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</si>
  <si>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</si>
  <si>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</si>
  <si>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</si>
  <si>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</si>
  <si>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</si>
  <si>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</si>
  <si>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</si>
  <si>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</si>
  <si>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</si>
  <si>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</si>
  <si>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</si>
  <si>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</si>
  <si>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</si>
  <si>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</si>
  <si>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</si>
  <si>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</si>
  <si>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</si>
  <si>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</si>
  <si>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</si>
  <si>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</si>
  <si>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</si>
  <si>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</si>
  <si>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</si>
  <si>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</si>
  <si>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</si>
  <si>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</si>
  <si>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</si>
  <si>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</si>
  <si>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</si>
  <si>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</si>
  <si>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</si>
  <si>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</si>
  <si>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</si>
  <si>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</si>
  <si>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</si>
  <si>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</si>
  <si>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</si>
  <si>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</si>
  <si>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</si>
  <si>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</si>
  <si>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</si>
  <si>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</si>
  <si>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</si>
  <si>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Кислота серная техническая разбавленная 35% (невозратные канистры 30 л)</t>
  </si>
  <si>
    <t>литр</t>
  </si>
  <si>
    <t>ГОСТ 4204-77</t>
  </si>
  <si>
    <t>Кислота соляная ХЧ 35%  (невозвратные канистры 30 кг)</t>
  </si>
  <si>
    <t>кг</t>
  </si>
  <si>
    <t>ГОСТ 3118-77</t>
  </si>
  <si>
    <t>Лимонная кислота конц.100%, сорт высший (фасовка 1 кг)</t>
  </si>
  <si>
    <t>ГОСТ 908-2004</t>
  </si>
  <si>
    <t>Кислота щавелевая (мешок 20-25 кг)</t>
  </si>
  <si>
    <t>т</t>
  </si>
  <si>
    <t>ГОСТ 22180-76</t>
  </si>
  <si>
    <t>Натр едкий технический марка РД 100 сух. вещ. (невозвратные канистры 30 л)</t>
  </si>
  <si>
    <t>ГОСТ 2263-79</t>
  </si>
  <si>
    <t>Метабисульфит натрия конц.100% кв."Ч" (фасовка 1 кг)</t>
  </si>
  <si>
    <t>ГОСТ 10575-76</t>
  </si>
  <si>
    <t>Соль поваренная пищевая "Высший сорт" 100% (фасовка 25кг)</t>
  </si>
  <si>
    <t xml:space="preserve">ГОСТ 153-89 </t>
  </si>
  <si>
    <t>Триполифосфат натрия (мешок 40 кг.)</t>
  </si>
  <si>
    <t xml:space="preserve">ГОСТ 13493-86                                                           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</si>
  <si>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</si>
  <si>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</si>
  <si>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</si>
  <si>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</si>
  <si>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</si>
  <si>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</si>
  <si>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</si>
  <si>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</si>
  <si>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</si>
  <si>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</si>
  <si>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</si>
  <si>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</si>
  <si>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</si>
  <si>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273 от 19.03.2015 предлагаем поставку Химреагентов для Первомайской ТЭЦ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</si>
</sst>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37" workbookViewId="0">
      <selection activeCell="F7" sqref="F7:H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76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2947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48</v>
      </c>
      <c r="D37" s="12">
        <v>250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50</v>
      </c>
      <c r="C38" s="17" t="s">
        <v>48</v>
      </c>
      <c r="D38" s="12">
        <v>132</v>
      </c>
      <c r="E38" s="17" t="s">
        <v>51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52</v>
      </c>
      <c r="C39" s="17" t="s">
        <v>53</v>
      </c>
      <c r="D39" s="12">
        <v>0.36</v>
      </c>
      <c r="E39" s="17" t="s">
        <v>54</v>
      </c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55</v>
      </c>
      <c r="C40" s="17" t="s">
        <v>53</v>
      </c>
      <c r="D40" s="12">
        <v>3.7</v>
      </c>
      <c r="E40" s="17" t="s">
        <v>56</v>
      </c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57</v>
      </c>
      <c r="C41" s="17" t="s">
        <v>48</v>
      </c>
      <c r="D41" s="12">
        <v>284</v>
      </c>
      <c r="E41" s="17" t="s">
        <v>58</v>
      </c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59</v>
      </c>
      <c r="C42" s="17" t="s">
        <v>48</v>
      </c>
      <c r="D42" s="12">
        <v>1150</v>
      </c>
      <c r="E42" s="17" t="s">
        <v>60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61</v>
      </c>
      <c r="C43" s="17" t="s">
        <v>53</v>
      </c>
      <c r="D43" s="12">
        <v>1.2</v>
      </c>
      <c r="E43" s="17" t="s">
        <v>62</v>
      </c>
      <c r="F43" s="17"/>
      <c r="G43" s="22">
        <v>0</v>
      </c>
      <c r="H43" s="46">
        <f>ROUND(D43*ROUND(G43,2),2)</f>
        <v>0</v>
      </c>
    </row>
    <row r="44" spans="1:8" x14ac:dyDescent="0.25">
      <c r="A44" s="54"/>
      <c r="B44" s="4" t="s">
        <v>63</v>
      </c>
      <c r="C44" s="23"/>
      <c r="D44" s="5" t="s">
        <v>64</v>
      </c>
      <c r="E44" s="23"/>
      <c r="F44" s="23"/>
      <c r="G44" s="23"/>
      <c r="H44" s="47">
        <f>SUM(H36:H43)</f>
        <v>0</v>
      </c>
    </row>
    <row r="45" spans="1:8" x14ac:dyDescent="0.25">
      <c r="A45" s="54"/>
      <c r="B45" s="4" t="s">
        <v>65</v>
      </c>
      <c r="C45" s="23"/>
      <c r="D45" s="23"/>
      <c r="E45" s="23"/>
      <c r="F45" s="23"/>
      <c r="G45" s="23"/>
      <c r="H45" s="47">
        <f>H44*0.18</f>
        <v>0</v>
      </c>
    </row>
    <row r="46" spans="1:8" ht="15.75" thickBot="1" x14ac:dyDescent="0.3">
      <c r="A46" s="55"/>
      <c r="B46" s="31" t="s">
        <v>66</v>
      </c>
      <c r="C46" s="30"/>
      <c r="D46" s="30"/>
      <c r="E46" s="30"/>
      <c r="F46" s="30"/>
      <c r="G46" s="30"/>
      <c r="H46" s="48">
        <f>SUM(H44:H45)</f>
        <v>0</v>
      </c>
    </row>
    <row r="47" spans="1:8" ht="39.950000000000003" customHeight="1" x14ac:dyDescent="0.25">
      <c r="B47" s="24" t="s">
        <v>67</v>
      </c>
      <c r="C47" s="25"/>
      <c r="D47" s="25"/>
      <c r="E47" s="25"/>
      <c r="F47" s="25"/>
      <c r="G47" s="25"/>
      <c r="H47" s="25"/>
    </row>
    <row r="48" spans="1:8" ht="20.100000000000001" customHeight="1" x14ac:dyDescent="0.25">
      <c r="B48" s="27" t="s">
        <v>68</v>
      </c>
      <c r="C48" s="3"/>
      <c r="D48" s="3"/>
      <c r="E48" s="3"/>
      <c r="F48" s="3"/>
      <c r="G48" s="3"/>
      <c r="H48" s="3"/>
    </row>
    <row r="49" spans="2:8" x14ac:dyDescent="0.25">
      <c r="B49" s="1" t="s">
        <v>69</v>
      </c>
      <c r="C49" s="2"/>
      <c r="D49" s="2"/>
      <c r="E49" s="2"/>
      <c r="F49" s="2"/>
      <c r="G49" s="2"/>
      <c r="H49" s="2"/>
    </row>
    <row r="50" spans="2:8" x14ac:dyDescent="0.25">
      <c r="B50" s="26" t="s">
        <v>70</v>
      </c>
      <c r="C50" s="2"/>
      <c r="D50" s="2"/>
      <c r="E50" s="2"/>
      <c r="F50" s="2"/>
      <c r="G50" s="2"/>
      <c r="H50" s="2"/>
    </row>
    <row r="51" spans="2:8" x14ac:dyDescent="0.25">
      <c r="B51" s="26" t="s">
        <v>71</v>
      </c>
      <c r="C51" s="2"/>
      <c r="D51" s="2"/>
      <c r="E51" s="2"/>
      <c r="F51" s="2"/>
      <c r="G51" s="2"/>
      <c r="H51" s="2"/>
    </row>
    <row r="53" spans="2:8" s="8" customFormat="1" x14ac:dyDescent="0.25">
      <c r="B53" s="28" t="s">
        <v>72</v>
      </c>
      <c r="D53" s="28" t="s">
        <v>73</v>
      </c>
      <c r="H53" s="28" t="s">
        <v>74</v>
      </c>
    </row>
    <row r="55" spans="2:8" x14ac:dyDescent="0.25">
      <c r="B55" s="29" t="s">
        <v>75</v>
      </c>
    </row>
  </sheetData>
  <mergeCells count="67">
    <mergeCell ref="B47:H47"/>
    <mergeCell ref="B48:H48"/>
    <mergeCell ref="B49:H49"/>
    <mergeCell ref="B50:H50"/>
    <mergeCell ref="B51:H51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2015-03-19T07:01:55Z</dcterms:created>
  <dcterms:modified xsi:type="dcterms:W3CDTF">2015-03-19T07:03:17Z</dcterms:modified>
</cp:coreProperties>
</file>